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КПК1210160!$A$1:$BM$95</definedName>
  </definedNames>
  <calcPr calcId="144525" refMode="R1C1"/>
</workbook>
</file>

<file path=xl/calcChain.xml><?xml version="1.0" encoding="utf-8"?>
<calcChain xmlns="http://schemas.openxmlformats.org/spreadsheetml/2006/main">
  <c r="U22" i="2" l="1"/>
  <c r="AS22" i="2"/>
  <c r="AO82" i="2" l="1"/>
  <c r="AO81" i="2"/>
  <c r="AO80" i="2"/>
  <c r="AO79" i="2"/>
  <c r="BE70" i="2"/>
  <c r="BE69" i="2"/>
  <c r="BE68" i="2"/>
  <c r="BE67" i="2"/>
  <c r="N16" i="2"/>
  <c r="AC51" i="2"/>
  <c r="BE79" i="2" l="1"/>
  <c r="BE82" i="2"/>
  <c r="BE81" i="2"/>
  <c r="BE80" i="2"/>
  <c r="AS50" i="2"/>
  <c r="AR59" i="2" l="1"/>
  <c r="AS51" i="2"/>
  <c r="AS49" i="2"/>
</calcChain>
</file>

<file path=xl/sharedStrings.xml><?xml version="1.0" encoding="utf-8"?>
<sst xmlns="http://schemas.openxmlformats.org/spreadsheetml/2006/main" count="167" uniqueCount="117">
  <si>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</si>
  <si>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</si>
  <si>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</si>
  <si>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</si>
  <si>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</si>
  <si>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</si>
  <si>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</si>
  <si>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</si>
  <si>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</si>
  <si>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</si>
  <si>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</si>
  <si>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</si>
  <si>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</si>
  <si>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</si>
  <si>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</si>
  <si>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</si>
  <si>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</si>
  <si>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</si>
  <si>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</si>
  <si>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</si>
  <si>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</si>
  <si>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</si>
  <si>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</si>
  <si>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</si>
  <si>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</si>
  <si>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</si>
  <si>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</si>
  <si>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</si>
  <si>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</si>
  <si>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</si>
  <si>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</si>
  <si>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</si>
  <si>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</si>
  <si>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</si>
  <si>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</si>
  <si>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</si>
  <si>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</si>
  <si>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</si>
  <si>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</si>
  <si>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</si>
  <si>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</si>
  <si>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</si>
  <si>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</si>
  <si>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</si>
  <si>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</si>
  <si>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</si>
  <si>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</si>
  <si>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</si>
  <si>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</si>
  <si>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</si>
  <si>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</si>
  <si>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</si>
  <si>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</si>
  <si>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</si>
  <si>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</si>
  <si>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</si>
  <si>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</si>
  <si>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</si>
  <si>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</si>
  <si>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</si>
  <si>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</si>
  <si>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</si>
  <si>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</si>
  <si>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Заходи з іформатизації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</si>
  <si>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</si>
  <si>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УСЬОГО</t>
  </si>
  <si>
    <t>затрат</t>
  </si>
  <si>
    <t>Z1</t>
  </si>
  <si>
    <t>Кількість штатних одиниць</t>
  </si>
  <si>
    <t>од.</t>
  </si>
  <si>
    <t>витрати на  плату праці і нарахування на заробітну плату</t>
  </si>
  <si>
    <t>грн.</t>
  </si>
  <si>
    <t>розрахунок до кошторису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</si>
  <si>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</si>
  <si>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</si>
  <si>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втрати на матеріально-технічне забезпечення (предмети, матеріали, обладнання та інвентар)</t>
  </si>
  <si>
    <t>продукту</t>
  </si>
  <si>
    <t>кількість отриманих листів, звернень, заяв, скарг</t>
  </si>
  <si>
    <t>кількість прийнятих нормативно-правових актів</t>
  </si>
  <si>
    <t>кількість виданих розпорядчих актів</t>
  </si>
  <si>
    <t>ефективності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</si>
  <si>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</si>
  <si>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</si>
  <si>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кількість виданих розпорядчих актів на одного працівника</t>
  </si>
  <si>
    <t>середні витрати на оплату праці і нарахування на заробітну плату однієї штатної одиниці</t>
  </si>
  <si>
    <t>середня витрати на оплату комунальних послуг та енергоносіїв однієї штатної одиниці</t>
  </si>
  <si>
    <t>середня втрати на забезпечення матеріально-технічними ресурсами однієї штатної одиниці</t>
  </si>
  <si>
    <t>ередні витрати на забезпечення інших видатків, які не мають постійного характеру, на одну штатну одиницю</t>
  </si>
  <si>
    <t>1200000</t>
  </si>
  <si>
    <t xml:space="preserve"> </t>
  </si>
  <si>
    <t>Начальник</t>
  </si>
  <si>
    <t>37734076</t>
  </si>
  <si>
    <t>0458200000</t>
  </si>
  <si>
    <t>гривень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</si>
  <si>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</si>
  <si>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</si>
  <si>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1210000</t>
  </si>
  <si>
    <t>0160</t>
  </si>
  <si>
    <t>0111</t>
  </si>
  <si>
    <t>Журнал реєстрації вхідної пошти</t>
  </si>
  <si>
    <t>Журнал  реєстрації прийнятих нормативно-правових актів</t>
  </si>
  <si>
    <t>Журнал  реєстрації розпорядчих актів</t>
  </si>
  <si>
    <t>Євген СЕМЕНЮК</t>
  </si>
  <si>
    <t xml:space="preserve"> Начальник фінансового управління</t>
  </si>
  <si>
    <t xml:space="preserve"> Наталія КОВТУНЕНКО</t>
  </si>
  <si>
    <t>Журнал реєстрації вхідної пошти/Кількість штатних одиниць</t>
  </si>
  <si>
    <t>Журнал  реєстрації прийнятих нормативно-правових актів/кількість штатних одиниць</t>
  </si>
  <si>
    <t>Рішення міської ради № 22 від 24.12.2020 р." Про затвердження структури та загальної чисельності виконавчих органів Новомосковської міської ради"</t>
  </si>
  <si>
    <t>Журнал  реєстрації розпорядчих актів/кількість штатних одиниць</t>
  </si>
  <si>
    <t>розрахунок до кошторису/кількість штатних одиниць</t>
  </si>
  <si>
    <t>'Конституція України, Бюджетний Кодекс України; Закон України "Про місцеве самоврядування в Україні";рішення міської ради  № 2333 від 10.12.2025р. «Про бюджет Самарівської міської територіальної громади на 2026 рік» ; Постанова КМУ від 09.03.2006 № 268 "Про упорядкування структури та умов оплати праці працівників апарату органів виконавчої влади, органів прокуратури, судів та інших органів" із змінами та доповненнями;  рішення виконавчого комітету Самарівської міської ради від 10.09.2025 року №661/0/6-25  "Про внесення змін до рішення виконавчого комітету Новомосковської міської ради від 18.05.2018 року № 281/0/6-18 «Про граничні суми витрат на придбання автомобілів, меблів, іншого обладнання та устаткування, мобільних телефонів, комп'ютерів установами та організаціями, які утримуються за рахунок бюджету Новомосковської міської територіальної громади»", Наказ № 34 від 29.03.2023 р. "Про затвердження Методики визначення належності бюджетних програм, завдань, проектів, робіт до сфери інформатизації"</t>
  </si>
  <si>
    <t>Забезпечення наданих законодавством повноважень у сфері житлово-комунального господарства у.м.Самар</t>
  </si>
  <si>
    <t>Забезпечення ефективної діяльності управління житлово-комунального господарства  та капітального будівництва  Самарівської міської ради.</t>
  </si>
  <si>
    <t>Керівництво і управління у  сфері житлово-комунального господарства та капітального будівництва м.Самар</t>
  </si>
  <si>
    <t>Управління житлово-комунального господарства та капітального будівництва Самарівської міської ради</t>
  </si>
  <si>
    <t>бюджетної програми місцевого бюджету на 2026  рік</t>
  </si>
  <si>
    <t xml:space="preserve">  Фінансове управління Самарівської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</si>
</sst>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41" zoomScaleNormal="100" zoomScaleSheetLayoutView="100" workbookViewId="0">
      <selection activeCell="CF62" sqref="CF6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0" t="s">
        <v>33</v>
      </c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</row>
    <row r="2" spans="1:77" ht="15.95" customHeight="1" x14ac:dyDescent="0.2"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</row>
    <row r="3" spans="1:77" ht="15" customHeight="1" x14ac:dyDescent="0.2">
      <c r="AO3" s="80" t="s">
        <v>89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">
      <c r="AO4" s="115" t="s">
        <v>114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">
      <c r="AO5" s="117" t="s">
        <v>19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"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</row>
    <row r="7" spans="1:77" ht="12.75" customHeight="1" x14ac:dyDescent="0.2">
      <c r="AO7" s="123"/>
      <c r="AP7" s="81"/>
      <c r="AQ7" s="81"/>
      <c r="AR7" s="81"/>
      <c r="AS7" s="81"/>
      <c r="AT7" s="81"/>
      <c r="AU7" s="81"/>
      <c r="AV7" s="1" t="s">
        <v>60</v>
      </c>
      <c r="AW7" s="123" t="s">
        <v>89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124" t="s">
        <v>20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7" ht="15.75" customHeight="1" x14ac:dyDescent="0.2">
      <c r="A11" s="124" t="s">
        <v>115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4" t="s">
        <v>50</v>
      </c>
      <c r="B13" s="99" t="s">
        <v>88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33"/>
      <c r="N13" s="101" t="s">
        <v>114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4"/>
      <c r="AU13" s="99" t="s">
        <v>91</v>
      </c>
      <c r="AV13" s="100"/>
      <c r="AW13" s="100"/>
      <c r="AX13" s="100"/>
      <c r="AY13" s="100"/>
      <c r="AZ13" s="100"/>
      <c r="BA13" s="100"/>
      <c r="BB13" s="100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102" t="s">
        <v>53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32"/>
      <c r="N14" s="122" t="s">
        <v>59</v>
      </c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32"/>
      <c r="AU14" s="102" t="s">
        <v>52</v>
      </c>
      <c r="AV14" s="102"/>
      <c r="AW14" s="102"/>
      <c r="AX14" s="102"/>
      <c r="AY14" s="102"/>
      <c r="AZ14" s="102"/>
      <c r="BA14" s="102"/>
      <c r="BB14" s="10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28.5" customHeight="1" x14ac:dyDescent="0.2">
      <c r="A16" s="35" t="s">
        <v>4</v>
      </c>
      <c r="B16" s="99" t="s">
        <v>96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33"/>
      <c r="N16" s="101" t="str">
        <f>N13</f>
        <v>Управління житлово-комунального господарства та капітального будівництва Самарівської міської ради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4"/>
      <c r="AU16" s="99" t="s">
        <v>91</v>
      </c>
      <c r="AV16" s="100"/>
      <c r="AW16" s="100"/>
      <c r="AX16" s="100"/>
      <c r="AY16" s="100"/>
      <c r="AZ16" s="100"/>
      <c r="BA16" s="100"/>
      <c r="BB16" s="100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102" t="s">
        <v>53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32"/>
      <c r="N17" s="122" t="s">
        <v>58</v>
      </c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32"/>
      <c r="AU17" s="102" t="s">
        <v>52</v>
      </c>
      <c r="AV17" s="102"/>
      <c r="AW17" s="102"/>
      <c r="AX17" s="102"/>
      <c r="AY17" s="102"/>
      <c r="AZ17" s="102"/>
      <c r="BA17" s="102"/>
      <c r="BB17" s="102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42.75" customHeight="1" x14ac:dyDescent="0.2">
      <c r="A19" s="24" t="s">
        <v>51</v>
      </c>
      <c r="B19" s="99" t="s">
        <v>94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N19" s="99" t="s">
        <v>97</v>
      </c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25"/>
      <c r="AA19" s="99" t="s">
        <v>98</v>
      </c>
      <c r="AB19" s="100"/>
      <c r="AC19" s="100"/>
      <c r="AD19" s="100"/>
      <c r="AE19" s="100"/>
      <c r="AF19" s="100"/>
      <c r="AG19" s="100"/>
      <c r="AH19" s="100"/>
      <c r="AI19" s="100"/>
      <c r="AJ19" s="25"/>
      <c r="AK19" s="105" t="s">
        <v>95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5"/>
      <c r="BE19" s="99" t="s">
        <v>92</v>
      </c>
      <c r="BF19" s="100"/>
      <c r="BG19" s="100"/>
      <c r="BH19" s="100"/>
      <c r="BI19" s="100"/>
      <c r="BJ19" s="100"/>
      <c r="BK19" s="100"/>
      <c r="BL19" s="100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102" t="s">
        <v>53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N20" s="102" t="s">
        <v>54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27"/>
      <c r="AA20" s="107" t="s">
        <v>55</v>
      </c>
      <c r="AB20" s="107"/>
      <c r="AC20" s="107"/>
      <c r="AD20" s="107"/>
      <c r="AE20" s="107"/>
      <c r="AF20" s="107"/>
      <c r="AG20" s="107"/>
      <c r="AH20" s="107"/>
      <c r="AI20" s="107"/>
      <c r="AJ20" s="27"/>
      <c r="AK20" s="106" t="s">
        <v>56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7"/>
      <c r="BE20" s="102" t="s">
        <v>57</v>
      </c>
      <c r="BF20" s="102"/>
      <c r="BG20" s="102"/>
      <c r="BH20" s="102"/>
      <c r="BI20" s="102"/>
      <c r="BJ20" s="102"/>
      <c r="BK20" s="102"/>
      <c r="BL20" s="102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48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f>AS22</f>
        <v>7636385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21" t="s">
        <v>49</v>
      </c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04">
        <f>AC51</f>
        <v>7636385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70" t="s">
        <v>21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61</v>
      </c>
      <c r="B23" s="70"/>
      <c r="C23" s="70"/>
      <c r="D23" s="70"/>
      <c r="E23" s="70"/>
      <c r="F23" s="70"/>
      <c r="G23" s="70"/>
      <c r="H23" s="7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70" t="s">
        <v>22</v>
      </c>
      <c r="U23" s="70"/>
      <c r="V23" s="70"/>
      <c r="W23" s="7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13" t="s">
        <v>35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</row>
    <row r="26" spans="1:79" ht="116.25" customHeight="1" x14ac:dyDescent="0.2">
      <c r="A26" s="119" t="s">
        <v>110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0" t="s">
        <v>34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 x14ac:dyDescent="0.2">
      <c r="A29" s="88" t="s">
        <v>26</v>
      </c>
      <c r="B29" s="88"/>
      <c r="C29" s="88"/>
      <c r="D29" s="88"/>
      <c r="E29" s="88"/>
      <c r="F29" s="88"/>
      <c r="G29" s="89" t="s">
        <v>38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75" hidden="1" x14ac:dyDescent="0.2">
      <c r="A30" s="65">
        <v>1</v>
      </c>
      <c r="B30" s="65"/>
      <c r="C30" s="65"/>
      <c r="D30" s="65"/>
      <c r="E30" s="65"/>
      <c r="F30" s="65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 x14ac:dyDescent="0.2">
      <c r="A31" s="40" t="s">
        <v>31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47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1" t="s">
        <v>113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0" t="s">
        <v>36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15.95" customHeight="1" x14ac:dyDescent="0.2">
      <c r="A35" s="119" t="s">
        <v>112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0" t="s">
        <v>37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27.75" customHeight="1" x14ac:dyDescent="0.2">
      <c r="A38" s="88" t="s">
        <v>26</v>
      </c>
      <c r="B38" s="88"/>
      <c r="C38" s="88"/>
      <c r="D38" s="88"/>
      <c r="E38" s="88"/>
      <c r="F38" s="88"/>
      <c r="G38" s="89" t="s">
        <v>23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75" hidden="1" x14ac:dyDescent="0.2">
      <c r="A39" s="65">
        <v>1</v>
      </c>
      <c r="B39" s="65"/>
      <c r="C39" s="65"/>
      <c r="D39" s="65"/>
      <c r="E39" s="65"/>
      <c r="F39" s="65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1" t="s">
        <v>111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0" t="s">
        <v>39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18" t="s">
        <v>93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 x14ac:dyDescent="0.2">
      <c r="A45" s="65" t="s">
        <v>26</v>
      </c>
      <c r="B45" s="65"/>
      <c r="C45" s="65"/>
      <c r="D45" s="93" t="s">
        <v>24</v>
      </c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5"/>
      <c r="AC45" s="65" t="s">
        <v>27</v>
      </c>
      <c r="AD45" s="65"/>
      <c r="AE45" s="65"/>
      <c r="AF45" s="65"/>
      <c r="AG45" s="65"/>
      <c r="AH45" s="65"/>
      <c r="AI45" s="65"/>
      <c r="AJ45" s="65"/>
      <c r="AK45" s="65" t="s">
        <v>28</v>
      </c>
      <c r="AL45" s="65"/>
      <c r="AM45" s="65"/>
      <c r="AN45" s="65"/>
      <c r="AO45" s="65"/>
      <c r="AP45" s="65"/>
      <c r="AQ45" s="65"/>
      <c r="AR45" s="65"/>
      <c r="AS45" s="65" t="s">
        <v>25</v>
      </c>
      <c r="AT45" s="65"/>
      <c r="AU45" s="65"/>
      <c r="AV45" s="65"/>
      <c r="AW45" s="65"/>
      <c r="AX45" s="65"/>
      <c r="AY45" s="65"/>
      <c r="AZ45" s="65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 x14ac:dyDescent="0.2">
      <c r="A46" s="65"/>
      <c r="B46" s="65"/>
      <c r="C46" s="65"/>
      <c r="D46" s="96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7"/>
      <c r="BB46" s="17"/>
      <c r="BC46" s="17"/>
      <c r="BD46" s="17"/>
      <c r="BE46" s="17"/>
      <c r="BF46" s="17"/>
      <c r="BG46" s="17"/>
      <c r="BH46" s="17"/>
    </row>
    <row r="47" spans="1:79" ht="15.75" x14ac:dyDescent="0.2">
      <c r="A47" s="65">
        <v>1</v>
      </c>
      <c r="B47" s="65"/>
      <c r="C47" s="65"/>
      <c r="D47" s="66">
        <v>2</v>
      </c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8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 x14ac:dyDescent="0.2">
      <c r="A48" s="40" t="s">
        <v>6</v>
      </c>
      <c r="B48" s="40"/>
      <c r="C48" s="40"/>
      <c r="D48" s="57" t="s">
        <v>7</v>
      </c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9"/>
      <c r="AC48" s="74" t="s">
        <v>8</v>
      </c>
      <c r="AD48" s="74"/>
      <c r="AE48" s="74"/>
      <c r="AF48" s="74"/>
      <c r="AG48" s="74"/>
      <c r="AH48" s="74"/>
      <c r="AI48" s="74"/>
      <c r="AJ48" s="74"/>
      <c r="AK48" s="74" t="s">
        <v>9</v>
      </c>
      <c r="AL48" s="74"/>
      <c r="AM48" s="74"/>
      <c r="AN48" s="74"/>
      <c r="AO48" s="74"/>
      <c r="AP48" s="74"/>
      <c r="AQ48" s="74"/>
      <c r="AR48" s="74"/>
      <c r="AS48" s="44" t="s">
        <v>10</v>
      </c>
      <c r="AT48" s="74"/>
      <c r="AU48" s="74"/>
      <c r="AV48" s="74"/>
      <c r="AW48" s="74"/>
      <c r="AX48" s="74"/>
      <c r="AY48" s="74"/>
      <c r="AZ48" s="74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1" t="s">
        <v>64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39">
        <v>7607495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7607495</v>
      </c>
      <c r="AT49" s="39"/>
      <c r="AU49" s="39"/>
      <c r="AV49" s="39"/>
      <c r="AW49" s="39"/>
      <c r="AX49" s="39"/>
      <c r="AY49" s="39"/>
      <c r="AZ49" s="39"/>
      <c r="BA49" s="20"/>
      <c r="BB49" s="20"/>
      <c r="BC49" s="20"/>
      <c r="BD49" s="20"/>
      <c r="BE49" s="20"/>
      <c r="BF49" s="20"/>
      <c r="BG49" s="20"/>
      <c r="BH49" s="20"/>
    </row>
    <row r="50" spans="1:79" ht="21" customHeight="1" x14ac:dyDescent="0.2">
      <c r="A50" s="57">
        <v>2</v>
      </c>
      <c r="B50" s="58"/>
      <c r="C50" s="59"/>
      <c r="D50" s="51" t="s">
        <v>63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1"/>
      <c r="AC50" s="62">
        <v>28890</v>
      </c>
      <c r="AD50" s="63"/>
      <c r="AE50" s="63"/>
      <c r="AF50" s="63"/>
      <c r="AG50" s="63"/>
      <c r="AH50" s="63"/>
      <c r="AI50" s="63"/>
      <c r="AJ50" s="64"/>
      <c r="AK50" s="62">
        <v>0</v>
      </c>
      <c r="AL50" s="63"/>
      <c r="AM50" s="63"/>
      <c r="AN50" s="63"/>
      <c r="AO50" s="63"/>
      <c r="AP50" s="63"/>
      <c r="AQ50" s="63"/>
      <c r="AR50" s="64"/>
      <c r="AS50" s="62">
        <f>AC50</f>
        <v>28890</v>
      </c>
      <c r="AT50" s="63"/>
      <c r="AU50" s="63"/>
      <c r="AV50" s="63"/>
      <c r="AW50" s="63"/>
      <c r="AX50" s="63"/>
      <c r="AY50" s="63"/>
      <c r="AZ50" s="64"/>
      <c r="BA50" s="20"/>
      <c r="BB50" s="20"/>
      <c r="BC50" s="20"/>
      <c r="BD50" s="20"/>
      <c r="BE50" s="20"/>
      <c r="BF50" s="20"/>
      <c r="BG50" s="20"/>
      <c r="BH50" s="20"/>
    </row>
    <row r="51" spans="1:79" s="4" customFormat="1" x14ac:dyDescent="0.2">
      <c r="A51" s="46"/>
      <c r="B51" s="46"/>
      <c r="C51" s="46"/>
      <c r="D51" s="54" t="s">
        <v>65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45">
        <f>AC49+AC50</f>
        <v>7636385</v>
      </c>
      <c r="AD51" s="45"/>
      <c r="AE51" s="45"/>
      <c r="AF51" s="45"/>
      <c r="AG51" s="45"/>
      <c r="AH51" s="45"/>
      <c r="AI51" s="45"/>
      <c r="AJ51" s="45"/>
      <c r="AK51" s="45">
        <v>0</v>
      </c>
      <c r="AL51" s="45"/>
      <c r="AM51" s="45"/>
      <c r="AN51" s="45"/>
      <c r="AO51" s="45"/>
      <c r="AP51" s="45"/>
      <c r="AQ51" s="45"/>
      <c r="AR51" s="45"/>
      <c r="AS51" s="45">
        <f>AC51+AK51</f>
        <v>7636385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113" t="s">
        <v>40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113"/>
      <c r="BC53" s="113"/>
      <c r="BD53" s="113"/>
      <c r="BE53" s="113"/>
      <c r="BF53" s="113"/>
      <c r="BG53" s="113"/>
      <c r="BH53" s="113"/>
      <c r="BI53" s="113"/>
      <c r="BJ53" s="113"/>
      <c r="BK53" s="113"/>
      <c r="BL53" s="113"/>
    </row>
    <row r="54" spans="1:79" ht="15" customHeight="1" x14ac:dyDescent="0.2">
      <c r="A54" s="118" t="s">
        <v>93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5" t="s">
        <v>26</v>
      </c>
      <c r="B55" s="65"/>
      <c r="C55" s="65"/>
      <c r="D55" s="93" t="s">
        <v>32</v>
      </c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5"/>
      <c r="AB55" s="65" t="s">
        <v>27</v>
      </c>
      <c r="AC55" s="65"/>
      <c r="AD55" s="65"/>
      <c r="AE55" s="65"/>
      <c r="AF55" s="65"/>
      <c r="AG55" s="65"/>
      <c r="AH55" s="65"/>
      <c r="AI55" s="65"/>
      <c r="AJ55" s="65" t="s">
        <v>28</v>
      </c>
      <c r="AK55" s="65"/>
      <c r="AL55" s="65"/>
      <c r="AM55" s="65"/>
      <c r="AN55" s="65"/>
      <c r="AO55" s="65"/>
      <c r="AP55" s="65"/>
      <c r="AQ55" s="65"/>
      <c r="AR55" s="65" t="s">
        <v>25</v>
      </c>
      <c r="AS55" s="65"/>
      <c r="AT55" s="65"/>
      <c r="AU55" s="65"/>
      <c r="AV55" s="65"/>
      <c r="AW55" s="65"/>
      <c r="AX55" s="65"/>
      <c r="AY55" s="65"/>
    </row>
    <row r="56" spans="1:79" ht="29.1" customHeight="1" x14ac:dyDescent="0.2">
      <c r="A56" s="65"/>
      <c r="B56" s="65"/>
      <c r="C56" s="65"/>
      <c r="D56" s="96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8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</row>
    <row r="57" spans="1:79" ht="15.75" customHeight="1" x14ac:dyDescent="0.2">
      <c r="A57" s="65">
        <v>1</v>
      </c>
      <c r="B57" s="65"/>
      <c r="C57" s="65"/>
      <c r="D57" s="66">
        <v>2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65">
        <v>3</v>
      </c>
      <c r="AC57" s="65"/>
      <c r="AD57" s="65"/>
      <c r="AE57" s="65"/>
      <c r="AF57" s="65"/>
      <c r="AG57" s="65"/>
      <c r="AH57" s="65"/>
      <c r="AI57" s="65"/>
      <c r="AJ57" s="65">
        <v>4</v>
      </c>
      <c r="AK57" s="65"/>
      <c r="AL57" s="65"/>
      <c r="AM57" s="65"/>
      <c r="AN57" s="65"/>
      <c r="AO57" s="65"/>
      <c r="AP57" s="65"/>
      <c r="AQ57" s="65"/>
      <c r="AR57" s="65">
        <v>5</v>
      </c>
      <c r="AS57" s="65"/>
      <c r="AT57" s="65"/>
      <c r="AU57" s="65"/>
      <c r="AV57" s="65"/>
      <c r="AW57" s="65"/>
      <c r="AX57" s="65"/>
      <c r="AY57" s="65"/>
    </row>
    <row r="58" spans="1:79" ht="12.75" hidden="1" customHeight="1" x14ac:dyDescent="0.2">
      <c r="A58" s="40" t="s">
        <v>6</v>
      </c>
      <c r="B58" s="40"/>
      <c r="C58" s="40"/>
      <c r="D58" s="71" t="s">
        <v>7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74" t="s">
        <v>8</v>
      </c>
      <c r="AC58" s="74"/>
      <c r="AD58" s="74"/>
      <c r="AE58" s="74"/>
      <c r="AF58" s="74"/>
      <c r="AG58" s="74"/>
      <c r="AH58" s="74"/>
      <c r="AI58" s="74"/>
      <c r="AJ58" s="74" t="s">
        <v>9</v>
      </c>
      <c r="AK58" s="74"/>
      <c r="AL58" s="74"/>
      <c r="AM58" s="74"/>
      <c r="AN58" s="74"/>
      <c r="AO58" s="74"/>
      <c r="AP58" s="74"/>
      <c r="AQ58" s="74"/>
      <c r="AR58" s="74" t="s">
        <v>10</v>
      </c>
      <c r="AS58" s="74"/>
      <c r="AT58" s="74"/>
      <c r="AU58" s="74"/>
      <c r="AV58" s="74"/>
      <c r="AW58" s="74"/>
      <c r="AX58" s="74"/>
      <c r="AY58" s="74"/>
      <c r="CA58" s="1" t="s">
        <v>14</v>
      </c>
    </row>
    <row r="59" spans="1:79" s="4" customFormat="1" ht="12.75" customHeight="1" x14ac:dyDescent="0.2">
      <c r="A59" s="46"/>
      <c r="B59" s="46"/>
      <c r="C59" s="46"/>
      <c r="D59" s="77" t="s">
        <v>25</v>
      </c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2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>
        <f>AB59+AJ59</f>
        <v>0</v>
      </c>
      <c r="AS59" s="45"/>
      <c r="AT59" s="45"/>
      <c r="AU59" s="45"/>
      <c r="AV59" s="45"/>
      <c r="AW59" s="45"/>
      <c r="AX59" s="45"/>
      <c r="AY59" s="45"/>
      <c r="CA59" s="4" t="s">
        <v>15</v>
      </c>
    </row>
    <row r="61" spans="1:79" ht="15.75" customHeight="1" x14ac:dyDescent="0.2">
      <c r="A61" s="70" t="s">
        <v>41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</row>
    <row r="62" spans="1:79" ht="30" customHeight="1" x14ac:dyDescent="0.2">
      <c r="A62" s="65" t="s">
        <v>26</v>
      </c>
      <c r="B62" s="65"/>
      <c r="C62" s="65"/>
      <c r="D62" s="65"/>
      <c r="E62" s="65"/>
      <c r="F62" s="65"/>
      <c r="G62" s="66" t="s">
        <v>42</v>
      </c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8"/>
      <c r="Z62" s="65" t="s">
        <v>2</v>
      </c>
      <c r="AA62" s="65"/>
      <c r="AB62" s="65"/>
      <c r="AC62" s="65"/>
      <c r="AD62" s="65"/>
      <c r="AE62" s="65" t="s">
        <v>1</v>
      </c>
      <c r="AF62" s="65"/>
      <c r="AG62" s="65"/>
      <c r="AH62" s="65"/>
      <c r="AI62" s="65"/>
      <c r="AJ62" s="65"/>
      <c r="AK62" s="65"/>
      <c r="AL62" s="65"/>
      <c r="AM62" s="65"/>
      <c r="AN62" s="65"/>
      <c r="AO62" s="66" t="s">
        <v>27</v>
      </c>
      <c r="AP62" s="67"/>
      <c r="AQ62" s="67"/>
      <c r="AR62" s="67"/>
      <c r="AS62" s="67"/>
      <c r="AT62" s="67"/>
      <c r="AU62" s="67"/>
      <c r="AV62" s="68"/>
      <c r="AW62" s="66" t="s">
        <v>28</v>
      </c>
      <c r="AX62" s="67"/>
      <c r="AY62" s="67"/>
      <c r="AZ62" s="67"/>
      <c r="BA62" s="67"/>
      <c r="BB62" s="67"/>
      <c r="BC62" s="67"/>
      <c r="BD62" s="68"/>
      <c r="BE62" s="66" t="s">
        <v>25</v>
      </c>
      <c r="BF62" s="67"/>
      <c r="BG62" s="67"/>
      <c r="BH62" s="67"/>
      <c r="BI62" s="67"/>
      <c r="BJ62" s="67"/>
      <c r="BK62" s="67"/>
      <c r="BL62" s="68"/>
    </row>
    <row r="63" spans="1:79" ht="15.75" customHeight="1" x14ac:dyDescent="0.2">
      <c r="A63" s="65">
        <v>1</v>
      </c>
      <c r="B63" s="65"/>
      <c r="C63" s="65"/>
      <c r="D63" s="65"/>
      <c r="E63" s="65"/>
      <c r="F63" s="65"/>
      <c r="G63" s="66">
        <v>2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65">
        <v>3</v>
      </c>
      <c r="AA63" s="65"/>
      <c r="AB63" s="65"/>
      <c r="AC63" s="65"/>
      <c r="AD63" s="65"/>
      <c r="AE63" s="65">
        <v>4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65">
        <v>5</v>
      </c>
      <c r="AP63" s="65"/>
      <c r="AQ63" s="65"/>
      <c r="AR63" s="65"/>
      <c r="AS63" s="65"/>
      <c r="AT63" s="65"/>
      <c r="AU63" s="65"/>
      <c r="AV63" s="65"/>
      <c r="AW63" s="65">
        <v>6</v>
      </c>
      <c r="AX63" s="65"/>
      <c r="AY63" s="65"/>
      <c r="AZ63" s="65"/>
      <c r="BA63" s="65"/>
      <c r="BB63" s="65"/>
      <c r="BC63" s="65"/>
      <c r="BD63" s="65"/>
      <c r="BE63" s="65">
        <v>7</v>
      </c>
      <c r="BF63" s="65"/>
      <c r="BG63" s="65"/>
      <c r="BH63" s="65"/>
      <c r="BI63" s="65"/>
      <c r="BJ63" s="65"/>
      <c r="BK63" s="65"/>
      <c r="BL63" s="65"/>
    </row>
    <row r="64" spans="1:79" ht="12.75" hidden="1" customHeight="1" x14ac:dyDescent="0.2">
      <c r="A64" s="40" t="s">
        <v>31</v>
      </c>
      <c r="B64" s="40"/>
      <c r="C64" s="40"/>
      <c r="D64" s="40"/>
      <c r="E64" s="40"/>
      <c r="F64" s="40"/>
      <c r="G64" s="71" t="s">
        <v>7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40" t="s">
        <v>18</v>
      </c>
      <c r="AA64" s="40"/>
      <c r="AB64" s="40"/>
      <c r="AC64" s="40"/>
      <c r="AD64" s="40"/>
      <c r="AE64" s="92" t="s">
        <v>30</v>
      </c>
      <c r="AF64" s="92"/>
      <c r="AG64" s="92"/>
      <c r="AH64" s="92"/>
      <c r="AI64" s="92"/>
      <c r="AJ64" s="92"/>
      <c r="AK64" s="92"/>
      <c r="AL64" s="92"/>
      <c r="AM64" s="92"/>
      <c r="AN64" s="71"/>
      <c r="AO64" s="74" t="s">
        <v>8</v>
      </c>
      <c r="AP64" s="74"/>
      <c r="AQ64" s="74"/>
      <c r="AR64" s="74"/>
      <c r="AS64" s="74"/>
      <c r="AT64" s="74"/>
      <c r="AU64" s="74"/>
      <c r="AV64" s="74"/>
      <c r="AW64" s="74" t="s">
        <v>29</v>
      </c>
      <c r="AX64" s="74"/>
      <c r="AY64" s="74"/>
      <c r="AZ64" s="74"/>
      <c r="BA64" s="74"/>
      <c r="BB64" s="74"/>
      <c r="BC64" s="74"/>
      <c r="BD64" s="74"/>
      <c r="BE64" s="74" t="s">
        <v>67</v>
      </c>
      <c r="BF64" s="74"/>
      <c r="BG64" s="74"/>
      <c r="BH64" s="74"/>
      <c r="BI64" s="74"/>
      <c r="BJ64" s="74"/>
      <c r="BK64" s="74"/>
      <c r="BL64" s="74"/>
      <c r="CA64" s="1" t="s">
        <v>16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108" t="s">
        <v>66</v>
      </c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10"/>
      <c r="Z65" s="50"/>
      <c r="AA65" s="50"/>
      <c r="AB65" s="50"/>
      <c r="AC65" s="50"/>
      <c r="AD65" s="50"/>
      <c r="AE65" s="76"/>
      <c r="AF65" s="76"/>
      <c r="AG65" s="76"/>
      <c r="AH65" s="76"/>
      <c r="AI65" s="76"/>
      <c r="AJ65" s="76"/>
      <c r="AK65" s="76"/>
      <c r="AL65" s="76"/>
      <c r="AM65" s="76"/>
      <c r="AN65" s="77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CA65" s="4" t="s">
        <v>17</v>
      </c>
    </row>
    <row r="66" spans="1:79" ht="68.25" customHeight="1" x14ac:dyDescent="0.2">
      <c r="A66" s="40">
        <v>0</v>
      </c>
      <c r="B66" s="40"/>
      <c r="C66" s="40"/>
      <c r="D66" s="40"/>
      <c r="E66" s="40"/>
      <c r="F66" s="40"/>
      <c r="G66" s="41" t="s">
        <v>68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69</v>
      </c>
      <c r="AA66" s="44"/>
      <c r="AB66" s="44"/>
      <c r="AC66" s="44"/>
      <c r="AD66" s="44"/>
      <c r="AE66" s="41" t="s">
        <v>107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13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13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70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72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6385114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>AO67</f>
        <v>6385114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41" t="s">
        <v>72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1145088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>AO68</f>
        <v>1145088</v>
      </c>
      <c r="BF68" s="39"/>
      <c r="BG68" s="39"/>
      <c r="BH68" s="39"/>
      <c r="BI68" s="39"/>
      <c r="BJ68" s="39"/>
      <c r="BK68" s="39"/>
      <c r="BL68" s="39"/>
    </row>
    <row r="69" spans="1:79" ht="25.5" customHeight="1" x14ac:dyDescent="0.2">
      <c r="A69" s="40">
        <v>0</v>
      </c>
      <c r="B69" s="40"/>
      <c r="C69" s="40"/>
      <c r="D69" s="40"/>
      <c r="E69" s="40"/>
      <c r="F69" s="40"/>
      <c r="G69" s="41" t="s">
        <v>74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72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63383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>AO69</f>
        <v>63383</v>
      </c>
      <c r="BF69" s="39"/>
      <c r="BG69" s="39"/>
      <c r="BH69" s="39"/>
      <c r="BI69" s="39"/>
      <c r="BJ69" s="39"/>
      <c r="BK69" s="39"/>
      <c r="BL69" s="39"/>
    </row>
    <row r="70" spans="1:79" ht="25.5" customHeight="1" x14ac:dyDescent="0.2">
      <c r="A70" s="40">
        <v>0</v>
      </c>
      <c r="B70" s="40"/>
      <c r="C70" s="40"/>
      <c r="D70" s="40"/>
      <c r="E70" s="40"/>
      <c r="F70" s="40"/>
      <c r="G70" s="41" t="s">
        <v>75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72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42800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>AO70</f>
        <v>42800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76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77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69</v>
      </c>
      <c r="AA72" s="44"/>
      <c r="AB72" s="44"/>
      <c r="AC72" s="44"/>
      <c r="AD72" s="44"/>
      <c r="AE72" s="41" t="s">
        <v>99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1150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1150</v>
      </c>
      <c r="BF72" s="39"/>
      <c r="BG72" s="39"/>
      <c r="BH72" s="39"/>
      <c r="BI72" s="39"/>
      <c r="BJ72" s="39"/>
      <c r="BK72" s="39"/>
      <c r="BL72" s="39"/>
    </row>
    <row r="73" spans="1:79" ht="27.75" customHeight="1" x14ac:dyDescent="0.2">
      <c r="A73" s="40">
        <v>0</v>
      </c>
      <c r="B73" s="40"/>
      <c r="C73" s="40"/>
      <c r="D73" s="40"/>
      <c r="E73" s="40"/>
      <c r="F73" s="40"/>
      <c r="G73" s="41" t="s">
        <v>78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69</v>
      </c>
      <c r="AA73" s="44"/>
      <c r="AB73" s="44"/>
      <c r="AC73" s="44"/>
      <c r="AD73" s="44"/>
      <c r="AE73" s="41" t="s">
        <v>100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110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110</v>
      </c>
      <c r="BF73" s="39"/>
      <c r="BG73" s="39"/>
      <c r="BH73" s="39"/>
      <c r="BI73" s="39"/>
      <c r="BJ73" s="39"/>
      <c r="BK73" s="39"/>
      <c r="BL73" s="39"/>
    </row>
    <row r="74" spans="1:79" ht="25.5" customHeight="1" x14ac:dyDescent="0.2">
      <c r="A74" s="40">
        <v>0</v>
      </c>
      <c r="B74" s="40"/>
      <c r="C74" s="40"/>
      <c r="D74" s="40"/>
      <c r="E74" s="40"/>
      <c r="F74" s="40"/>
      <c r="G74" s="41" t="s">
        <v>79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69</v>
      </c>
      <c r="AA74" s="44"/>
      <c r="AB74" s="44"/>
      <c r="AC74" s="44"/>
      <c r="AD74" s="44"/>
      <c r="AE74" s="41" t="s">
        <v>101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200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200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6">
        <v>0</v>
      </c>
      <c r="B75" s="46"/>
      <c r="C75" s="46"/>
      <c r="D75" s="46"/>
      <c r="E75" s="46"/>
      <c r="F75" s="46"/>
      <c r="G75" s="47" t="s">
        <v>80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</row>
    <row r="76" spans="1:79" ht="34.5" customHeight="1" x14ac:dyDescent="0.2">
      <c r="A76" s="40">
        <v>0</v>
      </c>
      <c r="B76" s="40"/>
      <c r="C76" s="40"/>
      <c r="D76" s="40"/>
      <c r="E76" s="40"/>
      <c r="F76" s="40"/>
      <c r="G76" s="41" t="s">
        <v>81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69</v>
      </c>
      <c r="AA76" s="44"/>
      <c r="AB76" s="44"/>
      <c r="AC76" s="44"/>
      <c r="AD76" s="44"/>
      <c r="AE76" s="41" t="s">
        <v>105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88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88</v>
      </c>
      <c r="BF76" s="39"/>
      <c r="BG76" s="39"/>
      <c r="BH76" s="39"/>
      <c r="BI76" s="39"/>
      <c r="BJ76" s="39"/>
      <c r="BK76" s="39"/>
      <c r="BL76" s="39"/>
    </row>
    <row r="77" spans="1:79" ht="45.75" customHeight="1" x14ac:dyDescent="0.2">
      <c r="A77" s="40">
        <v>0</v>
      </c>
      <c r="B77" s="40"/>
      <c r="C77" s="40"/>
      <c r="D77" s="40"/>
      <c r="E77" s="40"/>
      <c r="F77" s="40"/>
      <c r="G77" s="41" t="s">
        <v>82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69</v>
      </c>
      <c r="AA77" s="44"/>
      <c r="AB77" s="44"/>
      <c r="AC77" s="44"/>
      <c r="AD77" s="44"/>
      <c r="AE77" s="41" t="s">
        <v>106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8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8</v>
      </c>
      <c r="BF77" s="39"/>
      <c r="BG77" s="39"/>
      <c r="BH77" s="39"/>
      <c r="BI77" s="39"/>
      <c r="BJ77" s="39"/>
      <c r="BK77" s="39"/>
      <c r="BL77" s="39"/>
    </row>
    <row r="78" spans="1:79" ht="37.5" customHeight="1" x14ac:dyDescent="0.2">
      <c r="A78" s="40">
        <v>0</v>
      </c>
      <c r="B78" s="40"/>
      <c r="C78" s="40"/>
      <c r="D78" s="40"/>
      <c r="E78" s="40"/>
      <c r="F78" s="40"/>
      <c r="G78" s="41" t="s">
        <v>83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69</v>
      </c>
      <c r="AA78" s="44"/>
      <c r="AB78" s="44"/>
      <c r="AC78" s="44"/>
      <c r="AD78" s="44"/>
      <c r="AE78" s="41" t="s">
        <v>108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15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15</v>
      </c>
      <c r="BF78" s="39"/>
      <c r="BG78" s="39"/>
      <c r="BH78" s="39"/>
      <c r="BI78" s="39"/>
      <c r="BJ78" s="39"/>
      <c r="BK78" s="39"/>
      <c r="BL78" s="39"/>
    </row>
    <row r="79" spans="1:79" ht="42" customHeight="1" x14ac:dyDescent="0.2">
      <c r="A79" s="40">
        <v>0</v>
      </c>
      <c r="B79" s="40"/>
      <c r="C79" s="40"/>
      <c r="D79" s="40"/>
      <c r="E79" s="40"/>
      <c r="F79" s="40"/>
      <c r="G79" s="41" t="s">
        <v>84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71</v>
      </c>
      <c r="AA79" s="44"/>
      <c r="AB79" s="44"/>
      <c r="AC79" s="44"/>
      <c r="AD79" s="44"/>
      <c r="AE79" s="41" t="s">
        <v>109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f>AO67/AO66</f>
        <v>491162.61538461538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f>AO79</f>
        <v>491162.61538461538</v>
      </c>
      <c r="BF79" s="39"/>
      <c r="BG79" s="39"/>
      <c r="BH79" s="39"/>
      <c r="BI79" s="39"/>
      <c r="BJ79" s="39"/>
      <c r="BK79" s="39"/>
      <c r="BL79" s="39"/>
    </row>
    <row r="80" spans="1:79" ht="25.5" customHeight="1" x14ac:dyDescent="0.2">
      <c r="A80" s="40">
        <v>0</v>
      </c>
      <c r="B80" s="40"/>
      <c r="C80" s="40"/>
      <c r="D80" s="40"/>
      <c r="E80" s="40"/>
      <c r="F80" s="40"/>
      <c r="G80" s="41" t="s">
        <v>85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71</v>
      </c>
      <c r="AA80" s="44"/>
      <c r="AB80" s="44"/>
      <c r="AC80" s="44"/>
      <c r="AD80" s="44"/>
      <c r="AE80" s="41" t="s">
        <v>109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f>AO68/AO66</f>
        <v>88083.692307692312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f>AO80</f>
        <v>88083.692307692312</v>
      </c>
      <c r="BF80" s="39"/>
      <c r="BG80" s="39"/>
      <c r="BH80" s="39"/>
      <c r="BI80" s="39"/>
      <c r="BJ80" s="39"/>
      <c r="BK80" s="39"/>
      <c r="BL80" s="39"/>
    </row>
    <row r="81" spans="1:64" ht="25.5" customHeight="1" x14ac:dyDescent="0.2">
      <c r="A81" s="40">
        <v>0</v>
      </c>
      <c r="B81" s="40"/>
      <c r="C81" s="40"/>
      <c r="D81" s="40"/>
      <c r="E81" s="40"/>
      <c r="F81" s="40"/>
      <c r="G81" s="41" t="s">
        <v>86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71</v>
      </c>
      <c r="AA81" s="44"/>
      <c r="AB81" s="44"/>
      <c r="AC81" s="44"/>
      <c r="AD81" s="44"/>
      <c r="AE81" s="41" t="s">
        <v>109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f>AO70/AO66</f>
        <v>3292.3076923076924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f>AO81</f>
        <v>3292.3076923076924</v>
      </c>
      <c r="BF81" s="39"/>
      <c r="BG81" s="39"/>
      <c r="BH81" s="39"/>
      <c r="BI81" s="39"/>
      <c r="BJ81" s="39"/>
      <c r="BK81" s="39"/>
      <c r="BL81" s="39"/>
    </row>
    <row r="82" spans="1:64" ht="25.5" customHeight="1" x14ac:dyDescent="0.2">
      <c r="A82" s="40">
        <v>0</v>
      </c>
      <c r="B82" s="40"/>
      <c r="C82" s="40"/>
      <c r="D82" s="40"/>
      <c r="E82" s="40"/>
      <c r="F82" s="40"/>
      <c r="G82" s="41" t="s">
        <v>87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71</v>
      </c>
      <c r="AA82" s="44"/>
      <c r="AB82" s="44"/>
      <c r="AC82" s="44"/>
      <c r="AD82" s="44"/>
      <c r="AE82" s="41" t="s">
        <v>109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f>AO69/13</f>
        <v>4875.6153846153848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f>AO82</f>
        <v>4875.6153846153848</v>
      </c>
      <c r="BF82" s="39"/>
      <c r="BG82" s="39"/>
      <c r="BH82" s="39"/>
      <c r="BI82" s="39"/>
      <c r="BJ82" s="39"/>
      <c r="BK82" s="39"/>
      <c r="BL82" s="39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">
      <c r="A85" s="78" t="s">
        <v>90</v>
      </c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5"/>
      <c r="AO85" s="86" t="s">
        <v>102</v>
      </c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</row>
    <row r="86" spans="1:64" x14ac:dyDescent="0.2">
      <c r="W86" s="69" t="s">
        <v>5</v>
      </c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O86" s="69" t="s">
        <v>62</v>
      </c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</row>
    <row r="87" spans="1:64" ht="15.75" customHeight="1" x14ac:dyDescent="0.2">
      <c r="A87" s="75" t="s">
        <v>3</v>
      </c>
      <c r="B87" s="75"/>
      <c r="C87" s="75"/>
      <c r="D87" s="75"/>
      <c r="E87" s="75"/>
      <c r="F87" s="75"/>
    </row>
    <row r="88" spans="1:64" ht="13.15" customHeight="1" x14ac:dyDescent="0.2">
      <c r="A88" s="80" t="s">
        <v>116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</row>
    <row r="89" spans="1:64" x14ac:dyDescent="0.2">
      <c r="A89" s="82" t="s">
        <v>45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</row>
    <row r="90" spans="1:64" ht="10.5" customHeight="1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</row>
    <row r="91" spans="1:64" ht="15.75" customHeight="1" x14ac:dyDescent="0.2">
      <c r="A91" s="78" t="s">
        <v>103</v>
      </c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5"/>
      <c r="AO91" s="86" t="s">
        <v>104</v>
      </c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  <c r="BD91" s="87"/>
      <c r="BE91" s="87"/>
      <c r="BF91" s="87"/>
      <c r="BG91" s="87"/>
    </row>
    <row r="92" spans="1:64" x14ac:dyDescent="0.2">
      <c r="W92" s="69" t="s">
        <v>5</v>
      </c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O92" s="69" t="s">
        <v>62</v>
      </c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69"/>
      <c r="BF92" s="69"/>
      <c r="BG92" s="69"/>
    </row>
    <row r="93" spans="1:64" x14ac:dyDescent="0.2">
      <c r="A93" s="83"/>
      <c r="B93" s="84"/>
      <c r="C93" s="84"/>
      <c r="D93" s="84"/>
      <c r="E93" s="84"/>
      <c r="F93" s="84"/>
      <c r="G93" s="84"/>
      <c r="H93" s="84"/>
    </row>
    <row r="94" spans="1:64" x14ac:dyDescent="0.2">
      <c r="A94" s="69" t="s">
        <v>43</v>
      </c>
      <c r="B94" s="69"/>
      <c r="C94" s="69"/>
      <c r="D94" s="69"/>
      <c r="E94" s="69"/>
      <c r="F94" s="69"/>
      <c r="G94" s="69"/>
      <c r="H94" s="69"/>
      <c r="I94" s="37"/>
      <c r="J94" s="37"/>
      <c r="K94" s="37"/>
      <c r="L94" s="37"/>
      <c r="M94" s="37"/>
      <c r="N94" s="37"/>
      <c r="O94" s="37"/>
      <c r="P94" s="37"/>
      <c r="Q94" s="37"/>
    </row>
    <row r="95" spans="1:64" x14ac:dyDescent="0.2">
      <c r="A95" s="23" t="s">
        <v>44</v>
      </c>
    </row>
  </sheetData>
  <mergeCells count="279"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3:BL53"/>
    <mergeCell ref="U22:AD22"/>
    <mergeCell ref="AE22:AR22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AW62:BD62"/>
    <mergeCell ref="AO85:BG85"/>
    <mergeCell ref="BE62:BL62"/>
    <mergeCell ref="G63:Y63"/>
    <mergeCell ref="G64:Y64"/>
    <mergeCell ref="AO63:AV63"/>
    <mergeCell ref="AR59:AY59"/>
    <mergeCell ref="Z62:AD62"/>
    <mergeCell ref="G62:Y62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W85:AM85"/>
    <mergeCell ref="AO66:AV66"/>
    <mergeCell ref="AW66:BD66"/>
    <mergeCell ref="BE66:BL66"/>
    <mergeCell ref="BE69:BL69"/>
    <mergeCell ref="BE71:BL71"/>
    <mergeCell ref="BE73:BL73"/>
    <mergeCell ref="W86:AM86"/>
    <mergeCell ref="G65:Y65"/>
    <mergeCell ref="A66:F66"/>
    <mergeCell ref="G66:Y66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38:F38"/>
    <mergeCell ref="G38:BL38"/>
    <mergeCell ref="A39:F39"/>
    <mergeCell ref="AK45:AR46"/>
    <mergeCell ref="AR55:AY56"/>
    <mergeCell ref="Z63:AD63"/>
    <mergeCell ref="AE63:AN63"/>
    <mergeCell ref="AE64:AN64"/>
    <mergeCell ref="D55:AA56"/>
    <mergeCell ref="AB55:AI56"/>
    <mergeCell ref="AJ55:AQ56"/>
    <mergeCell ref="AO86:BG86"/>
    <mergeCell ref="A57:C57"/>
    <mergeCell ref="AR57:AY57"/>
    <mergeCell ref="AC47:AJ47"/>
    <mergeCell ref="AC48:AJ48"/>
    <mergeCell ref="A55:C56"/>
    <mergeCell ref="D57:AA57"/>
    <mergeCell ref="AB57:AI57"/>
    <mergeCell ref="W92:AM92"/>
    <mergeCell ref="A63:F63"/>
    <mergeCell ref="A64:F64"/>
    <mergeCell ref="Z64:AD64"/>
    <mergeCell ref="A61:BL61"/>
    <mergeCell ref="A62:F62"/>
    <mergeCell ref="AE62:AN62"/>
    <mergeCell ref="A58:C58"/>
    <mergeCell ref="D58:AA58"/>
    <mergeCell ref="AB58:AI58"/>
    <mergeCell ref="AJ58:AQ58"/>
    <mergeCell ref="AR58:AY58"/>
    <mergeCell ref="AJ57:AQ57"/>
    <mergeCell ref="AO62:AV62"/>
    <mergeCell ref="A87:F87"/>
    <mergeCell ref="A65:F65"/>
    <mergeCell ref="Z65:AD65"/>
    <mergeCell ref="AE65:AN65"/>
    <mergeCell ref="A85:V85"/>
    <mergeCell ref="Z66:AD66"/>
    <mergeCell ref="AE66:AN66"/>
    <mergeCell ref="A49:C49"/>
    <mergeCell ref="D49:AB49"/>
    <mergeCell ref="AC49:AJ49"/>
    <mergeCell ref="AK49:AR49"/>
    <mergeCell ref="AS49:AZ49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phoneticPr fontId="0" type="noConversion"/>
  <conditionalFormatting sqref="G65:L65">
    <cfRule type="cellIs" dxfId="38" priority="40" stopIfTrue="1" operator="equal">
      <formula>$G64</formula>
    </cfRule>
  </conditionalFormatting>
  <conditionalFormatting sqref="D50">
    <cfRule type="cellIs" dxfId="37" priority="41" stopIfTrue="1" operator="equal">
      <formula>$D49</formula>
    </cfRule>
  </conditionalFormatting>
  <conditionalFormatting sqref="A65:F65">
    <cfRule type="cellIs" dxfId="36" priority="42" stopIfTrue="1" operator="equal">
      <formula>0</formula>
    </cfRule>
  </conditionalFormatting>
  <conditionalFormatting sqref="D51">
    <cfRule type="cellIs" dxfId="35" priority="38" stopIfTrue="1" operator="equal">
      <formula>$D49</formula>
    </cfRule>
  </conditionalFormatting>
  <conditionalFormatting sqref="G66">
    <cfRule type="cellIs" dxfId="34" priority="35" stopIfTrue="1" operator="equal">
      <formula>$G65</formula>
    </cfRule>
  </conditionalFormatting>
  <conditionalFormatting sqref="A66:F66">
    <cfRule type="cellIs" dxfId="33" priority="36" stopIfTrue="1" operator="equal">
      <formula>0</formula>
    </cfRule>
  </conditionalFormatting>
  <conditionalFormatting sqref="G67">
    <cfRule type="cellIs" dxfId="32" priority="33" stopIfTrue="1" operator="equal">
      <formula>$G66</formula>
    </cfRule>
  </conditionalFormatting>
  <conditionalFormatting sqref="A67:F67">
    <cfRule type="cellIs" dxfId="31" priority="34" stopIfTrue="1" operator="equal">
      <formula>0</formula>
    </cfRule>
  </conditionalFormatting>
  <conditionalFormatting sqref="G68">
    <cfRule type="cellIs" dxfId="30" priority="31" stopIfTrue="1" operator="equal">
      <formula>$G67</formula>
    </cfRule>
  </conditionalFormatting>
  <conditionalFormatting sqref="A68:F68">
    <cfRule type="cellIs" dxfId="29" priority="32" stopIfTrue="1" operator="equal">
      <formula>0</formula>
    </cfRule>
  </conditionalFormatting>
  <conditionalFormatting sqref="G69">
    <cfRule type="cellIs" dxfId="28" priority="29" stopIfTrue="1" operator="equal">
      <formula>$G68</formula>
    </cfRule>
  </conditionalFormatting>
  <conditionalFormatting sqref="A69:F69">
    <cfRule type="cellIs" dxfId="27" priority="30" stopIfTrue="1" operator="equal">
      <formula>0</formula>
    </cfRule>
  </conditionalFormatting>
  <conditionalFormatting sqref="G70">
    <cfRule type="cellIs" dxfId="26" priority="27" stopIfTrue="1" operator="equal">
      <formula>$G69</formula>
    </cfRule>
  </conditionalFormatting>
  <conditionalFormatting sqref="A70:F70">
    <cfRule type="cellIs" dxfId="25" priority="28" stopIfTrue="1" operator="equal">
      <formula>0</formula>
    </cfRule>
  </conditionalFormatting>
  <conditionalFormatting sqref="G71">
    <cfRule type="cellIs" dxfId="24" priority="25" stopIfTrue="1" operator="equal">
      <formula>$G70</formula>
    </cfRule>
  </conditionalFormatting>
  <conditionalFormatting sqref="A71:F71">
    <cfRule type="cellIs" dxfId="23" priority="26" stopIfTrue="1" operator="equal">
      <formula>0</formula>
    </cfRule>
  </conditionalFormatting>
  <conditionalFormatting sqref="G72">
    <cfRule type="cellIs" dxfId="22" priority="23" stopIfTrue="1" operator="equal">
      <formula>$G71</formula>
    </cfRule>
  </conditionalFormatting>
  <conditionalFormatting sqref="A72:F72">
    <cfRule type="cellIs" dxfId="21" priority="24" stopIfTrue="1" operator="equal">
      <formula>0</formula>
    </cfRule>
  </conditionalFormatting>
  <conditionalFormatting sqref="G73">
    <cfRule type="cellIs" dxfId="20" priority="21" stopIfTrue="1" operator="equal">
      <formula>$G72</formula>
    </cfRule>
  </conditionalFormatting>
  <conditionalFormatting sqref="A73:F73">
    <cfRule type="cellIs" dxfId="19" priority="22" stopIfTrue="1" operator="equal">
      <formula>0</formula>
    </cfRule>
  </conditionalFormatting>
  <conditionalFormatting sqref="G74">
    <cfRule type="cellIs" dxfId="18" priority="19" stopIfTrue="1" operator="equal">
      <formula>$G73</formula>
    </cfRule>
  </conditionalFormatting>
  <conditionalFormatting sqref="A74:F74">
    <cfRule type="cellIs" dxfId="17" priority="20" stopIfTrue="1" operator="equal">
      <formula>0</formula>
    </cfRule>
  </conditionalFormatting>
  <conditionalFormatting sqref="G75">
    <cfRule type="cellIs" dxfId="16" priority="17" stopIfTrue="1" operator="equal">
      <formula>$G74</formula>
    </cfRule>
  </conditionalFormatting>
  <conditionalFormatting sqref="A75:F75">
    <cfRule type="cellIs" dxfId="15" priority="18" stopIfTrue="1" operator="equal">
      <formula>0</formula>
    </cfRule>
  </conditionalFormatting>
  <conditionalFormatting sqref="G76">
    <cfRule type="cellIs" dxfId="14" priority="15" stopIfTrue="1" operator="equal">
      <formula>$G75</formula>
    </cfRule>
  </conditionalFormatting>
  <conditionalFormatting sqref="A76:F76">
    <cfRule type="cellIs" dxfId="13" priority="16" stopIfTrue="1" operator="equal">
      <formula>0</formula>
    </cfRule>
  </conditionalFormatting>
  <conditionalFormatting sqref="G77">
    <cfRule type="cellIs" dxfId="12" priority="13" stopIfTrue="1" operator="equal">
      <formula>$G76</formula>
    </cfRule>
  </conditionalFormatting>
  <conditionalFormatting sqref="A77:F77">
    <cfRule type="cellIs" dxfId="11" priority="14" stopIfTrue="1" operator="equal">
      <formula>0</formula>
    </cfRule>
  </conditionalFormatting>
  <conditionalFormatting sqref="G78">
    <cfRule type="cellIs" dxfId="10" priority="11" stopIfTrue="1" operator="equal">
      <formula>$G77</formula>
    </cfRule>
  </conditionalFormatting>
  <conditionalFormatting sqref="A78:F78">
    <cfRule type="cellIs" dxfId="9" priority="12" stopIfTrue="1" operator="equal">
      <formula>0</formula>
    </cfRule>
  </conditionalFormatting>
  <conditionalFormatting sqref="G79">
    <cfRule type="cellIs" dxfId="8" priority="9" stopIfTrue="1" operator="equal">
      <formula>$G78</formula>
    </cfRule>
  </conditionalFormatting>
  <conditionalFormatting sqref="A79:F79">
    <cfRule type="cellIs" dxfId="7" priority="10" stopIfTrue="1" operator="equal">
      <formula>0</formula>
    </cfRule>
  </conditionalFormatting>
  <conditionalFormatting sqref="G80">
    <cfRule type="cellIs" dxfId="6" priority="7" stopIfTrue="1" operator="equal">
      <formula>$G79</formula>
    </cfRule>
  </conditionalFormatting>
  <conditionalFormatting sqref="A80:F80">
    <cfRule type="cellIs" dxfId="5" priority="8" stopIfTrue="1" operator="equal">
      <formula>0</formula>
    </cfRule>
  </conditionalFormatting>
  <conditionalFormatting sqref="G81">
    <cfRule type="cellIs" dxfId="4" priority="5" stopIfTrue="1" operator="equal">
      <formula>$G80</formula>
    </cfRule>
  </conditionalFormatting>
  <conditionalFormatting sqref="A81:F81">
    <cfRule type="cellIs" dxfId="3" priority="6" stopIfTrue="1" operator="equal">
      <formula>0</formula>
    </cfRule>
  </conditionalFormatting>
  <conditionalFormatting sqref="G82">
    <cfRule type="cellIs" dxfId="2" priority="3" stopIfTrue="1" operator="equal">
      <formula>$G81</formula>
    </cfRule>
  </conditionalFormatting>
  <conditionalFormatting sqref="A82:F82">
    <cfRule type="cellIs" dxfId="1" priority="4" stopIfTrue="1" operator="equal">
      <formula>0</formula>
    </cfRule>
  </conditionalFormatting>
  <conditionalFormatting sqref="D49">
    <cfRule type="cellIs" dxfId="0" priority="43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2026-01-12T08:52:26Z</cp:lastPrinted>
  <dcterms:created xsi:type="dcterms:W3CDTF">2016-08-15T09:54:21Z</dcterms:created>
  <dcterms:modified xsi:type="dcterms:W3CDTF">2026-02-24T13:02:42Z</dcterms:modified>
</cp:coreProperties>
</file>